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Бюджет 2024\Бюджет\реестр источников доходов\"/>
    </mc:Choice>
  </mc:AlternateContent>
  <bookViews>
    <workbookView xWindow="0" yWindow="60" windowWidth="20376" windowHeight="12072"/>
  </bookViews>
  <sheets>
    <sheet name="ИТОГОВЫЙ" sheetId="2" r:id="rId1"/>
  </sheets>
  <definedNames>
    <definedName name="_xlnm.Print_Area" localSheetId="0">ИТОГОВЫЙ!$B$1:$U$56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2" l="1"/>
  <c r="M29" i="2"/>
  <c r="M16" i="2" l="1"/>
  <c r="M15" i="2"/>
  <c r="L36" i="2" l="1"/>
  <c r="M12" i="2"/>
  <c r="M13" i="2"/>
  <c r="M14" i="2"/>
  <c r="M17" i="2"/>
  <c r="M18" i="2"/>
  <c r="M19" i="2"/>
  <c r="M20" i="2"/>
  <c r="M22" i="2"/>
  <c r="M23" i="2"/>
  <c r="M24" i="2"/>
  <c r="M25" i="2"/>
  <c r="M26" i="2"/>
  <c r="M27" i="2"/>
  <c r="M28" i="2"/>
  <c r="M30" i="2"/>
  <c r="M31" i="2"/>
  <c r="M32" i="2"/>
  <c r="M33" i="2"/>
  <c r="M34" i="2"/>
  <c r="M35" i="2"/>
  <c r="M11" i="2"/>
  <c r="K36" i="2" l="1"/>
  <c r="M36" i="2" l="1"/>
  <c r="N36" i="2"/>
  <c r="O36" i="2"/>
  <c r="P36" i="2"/>
</calcChain>
</file>

<file path=xl/sharedStrings.xml><?xml version="1.0" encoding="utf-8"?>
<sst xmlns="http://schemas.openxmlformats.org/spreadsheetml/2006/main" count="133" uniqueCount="87">
  <si>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</si>
  <si>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</si>
  <si>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</si>
  <si>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</si>
  <si>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</si>
  <si>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</si>
  <si>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</si>
  <si>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</si>
  <si>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</si>
  <si>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</si>
  <si>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</si>
  <si>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</si>
  <si>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</si>
  <si>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тыс. рублей</t>
  </si>
  <si>
    <t>идентификационный код</t>
  </si>
  <si>
    <t>Идентификационный код источника дохода бюджета &lt;*&gt;</t>
  </si>
  <si>
    <t>на  2020 год</t>
  </si>
  <si>
    <t>на  2021 год</t>
  </si>
  <si>
    <t>на  2022 год</t>
  </si>
  <si>
    <t>Управление Федеральной налоговой службы по Новосибирской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</si>
  <si>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</si>
  <si>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</si>
  <si>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</si>
  <si>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</si>
  <si>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</si>
  <si>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18210503010010000110</t>
  </si>
  <si>
    <t xml:space="preserve">Единый сельскохозяйственный налог 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</si>
  <si>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</si>
  <si>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</si>
  <si>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</si>
  <si>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</si>
  <si>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</si>
  <si>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18210606033100000110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</si>
  <si>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</si>
  <si>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55511105035100000120</t>
  </si>
  <si>
    <t>Субвенции бюджетам сельских поселений на выполнение передаваемых полномочий субъектов Российской Федерации</t>
  </si>
  <si>
    <t>55520235118100000150</t>
  </si>
  <si>
    <t>55520230024100000150</t>
  </si>
  <si>
    <t>55520249999100000150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</si>
  <si>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</si>
  <si>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</si>
  <si>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182 1 01 02010 01 0000 110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</si>
  <si>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</si>
  <si>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субсидии бюджетам сельских поселений</t>
  </si>
  <si>
    <t>5552 02 29999 10 0000 150</t>
  </si>
  <si>
    <t>555202040014100000150</t>
  </si>
  <si>
    <t>Прочие межбюджетные трансферты, передаваемые бюджетам сельских поселений</t>
  </si>
  <si>
    <t>«&lt;*&gt; При составлении, рассмотрении, утверждении и исполнении бюджета Новошарапского сельсовета Ордынского района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Информация будет формироваться по итогам выполнения технических доработок перечня источников доходов Российской Федерации Минфином России (письмо от 22.07.2021 № 23-06-06/58751)»</t>
  </si>
  <si>
    <t>18210904053100000110</t>
  </si>
  <si>
    <t>Земельный налог (по обязательствам, возникшим до 1 января 2006 года), мобилизуемый на территориях сельских поселений</t>
  </si>
  <si>
    <t>на  2024 год</t>
  </si>
  <si>
    <t xml:space="preserve">Показатели прогноза доходов бюджета, сформированные в целях составления и утверждения решения о бюджете </t>
  </si>
  <si>
    <t xml:space="preserve">Показатели прогноза доходов бюджета, принимающие значения прогнозируемого общего объема доходов бюджета в соответствии с решением о бюджете </t>
  </si>
  <si>
    <t>на 2022 год и плановый период 2023 и 2024 годов</t>
  </si>
  <si>
    <t>55520216001100000150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</si>
  <si>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</si>
  <si>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на  2025 год</t>
  </si>
  <si>
    <t>Филипповский сельсовет Ордынского района Новосибирской области</t>
  </si>
  <si>
    <t xml:space="preserve">Глава Филипповского сельсовета Ордынского района Новосибирской области </t>
  </si>
  <si>
    <t xml:space="preserve">                    А.М.Губкин</t>
  </si>
  <si>
    <t>Администрация Филипповского сельсовета Ордынского района Новосибирской области</t>
  </si>
  <si>
    <t>Управление Федерального казначейства по Новосибирской области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</si>
  <si>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</si>
  <si>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555 11402053100000440</t>
  </si>
  <si>
    <t>Иные штрафы, неустойки,пени, уплаченные в соответствии с законом или договором в случае неисполнения или ненадлежащего исполнения обязательсва перед государственным (муниципальным) органом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</si>
  <si>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</t>
  </si>
  <si>
    <t>18210102080010000110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</si>
  <si>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</t>
  </si>
  <si>
    <t xml:space="preserve">источников доходов  бюджета Филипповского сельсовета Ордынского района Новосибирской области      </t>
  </si>
  <si>
    <t>Инициативные платежи, зачисляемые в бюджеты сельских поселений</t>
  </si>
  <si>
    <t>555116 07090 10 0000 140</t>
  </si>
  <si>
    <t>555 1 17 15030 10 0000 150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</si>
  <si>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городсвких округов.</t>
  </si>
  <si>
    <t>182 1 01 02021 01 2000 110</t>
  </si>
  <si>
    <t>18210302240010000110</t>
  </si>
  <si>
    <t>18210302250010000110</t>
  </si>
  <si>
    <t>18210302260010000110</t>
  </si>
  <si>
    <t>18210302230010000110</t>
  </si>
  <si>
    <t>на  2026 год</t>
  </si>
  <si>
    <t>18210102130010000110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</si>
  <si>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</si>
  <si>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</si>
  <si>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</si>
  <si>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за 2023 год </t>
  </si>
  <si>
    <t xml:space="preserve">Показатели прогноза доходов бюджета 2023 года, принимающие значения прогнозируемого общего объема доходов бюджета в соответствии с решением о бюджете с учетом решений о внесении изменений от 09.11.2023 г. №1 </t>
  </si>
  <si>
    <t xml:space="preserve">Показатели кассовых поступлений  (по состоянию на «01»октября  2023 года)
</t>
  </si>
  <si>
    <t>Показатели кассовых поступлений, принимающие значения доходов бюджета в соответствии с решением об исполнении бюджета за 2022 год от 25.06.23№1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</si>
</sst>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dd/mm/yy;@"/>
    <numFmt numFmtId="166" formatCode="#,##0.0"/>
    <numFmt numFmtId="167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Arial"/>
      <family val="2"/>
      <charset val="204"/>
    </font>
    <font>
      <sz val="20"/>
      <color rgb="FF000000"/>
      <name val="Arial"/>
      <family val="2"/>
      <charset val="204"/>
    </font>
    <font>
      <sz val="2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5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2" fillId="0" borderId="1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justify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view="pageBreakPreview" topLeftCell="A38" zoomScale="32" zoomScaleNormal="40" zoomScaleSheetLayoutView="32" workbookViewId="0">
      <selection activeCell="J8" sqref="J8:J9"/>
    </sheetView>
  </sheetViews>
  <sheetFormatPr defaultColWidth="9.109375" defaultRowHeight="25.2" x14ac:dyDescent="0.45"/>
  <cols>
    <col min="1" max="1" width="4" style="1" customWidth="1"/>
    <col min="2" max="2" width="20.44140625" style="1" customWidth="1"/>
    <col min="3" max="3" width="53.44140625" style="1" customWidth="1"/>
    <col min="4" max="4" width="148.6640625" style="1" customWidth="1"/>
    <col min="5" max="5" width="20" style="1" customWidth="1"/>
    <col min="6" max="6" width="10.88671875" style="1" customWidth="1"/>
    <col min="7" max="7" width="16.5546875" style="1" customWidth="1"/>
    <col min="8" max="8" width="36.88671875" style="1" customWidth="1"/>
    <col min="9" max="9" width="51.33203125" style="1" customWidth="1"/>
    <col min="10" max="10" width="40.6640625" style="1" customWidth="1"/>
    <col min="11" max="11" width="49" style="1" customWidth="1"/>
    <col min="12" max="12" width="33.109375" style="30" customWidth="1"/>
    <col min="13" max="13" width="39.6640625" style="1" customWidth="1"/>
    <col min="14" max="16" width="29.88671875" style="1" bestFit="1" customWidth="1"/>
    <col min="17" max="17" width="23.88671875" style="1" customWidth="1"/>
    <col min="18" max="18" width="26.6640625" style="1" customWidth="1"/>
    <col min="19" max="19" width="24.88671875" style="1" customWidth="1"/>
    <col min="20" max="20" width="0.33203125" style="1" hidden="1" customWidth="1"/>
    <col min="21" max="16384" width="9.109375" style="1"/>
  </cols>
  <sheetData>
    <row r="1" spans="1:22" s="2" customFormat="1" x14ac:dyDescent="0.45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8"/>
      <c r="Q1" s="8"/>
      <c r="R1" s="8"/>
      <c r="S1" s="9"/>
    </row>
    <row r="2" spans="1:22" s="2" customFormat="1" x14ac:dyDescent="0.45">
      <c r="B2" s="74" t="s">
        <v>8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10"/>
      <c r="U2" s="10"/>
    </row>
    <row r="3" spans="1:22" s="2" customFormat="1" x14ac:dyDescent="0.45">
      <c r="B3" s="75" t="s">
        <v>68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11"/>
      <c r="U3" s="11"/>
      <c r="V3" s="3"/>
    </row>
    <row r="4" spans="1:22" s="2" customFormat="1" x14ac:dyDescent="0.45">
      <c r="B4" s="75" t="s">
        <v>53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11"/>
      <c r="U4" s="11"/>
      <c r="V4" s="3"/>
    </row>
    <row r="5" spans="1:22" s="2" customFormat="1" x14ac:dyDescent="0.45">
      <c r="C5" s="6"/>
      <c r="D5" s="6"/>
      <c r="E5" s="6"/>
      <c r="F5" s="6"/>
      <c r="G5" s="6"/>
      <c r="H5" s="6"/>
      <c r="I5" s="6"/>
      <c r="J5" s="6"/>
      <c r="K5" s="6"/>
      <c r="L5" s="12"/>
      <c r="M5" s="6"/>
      <c r="N5" s="6"/>
      <c r="O5" s="6"/>
      <c r="P5" s="6"/>
      <c r="Q5" s="6"/>
      <c r="R5" s="6"/>
      <c r="S5" s="6"/>
    </row>
    <row r="6" spans="1:22" s="2" customFormat="1" x14ac:dyDescent="0.45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4" t="s">
        <v>13</v>
      </c>
    </row>
    <row r="7" spans="1:22" s="2" customFormat="1" x14ac:dyDescent="0.45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4"/>
    </row>
    <row r="8" spans="1:22" ht="162" customHeight="1" x14ac:dyDescent="0.45">
      <c r="B8" s="76" t="s">
        <v>7</v>
      </c>
      <c r="C8" s="67" t="s">
        <v>9</v>
      </c>
      <c r="D8" s="76"/>
      <c r="E8" s="76" t="s">
        <v>15</v>
      </c>
      <c r="F8" s="68" t="s">
        <v>10</v>
      </c>
      <c r="G8" s="77"/>
      <c r="H8" s="65" t="s">
        <v>11</v>
      </c>
      <c r="I8" s="65" t="s">
        <v>12</v>
      </c>
      <c r="J8" s="78" t="s">
        <v>86</v>
      </c>
      <c r="K8" s="78" t="s">
        <v>84</v>
      </c>
      <c r="L8" s="65" t="s">
        <v>85</v>
      </c>
      <c r="M8" s="78" t="s">
        <v>83</v>
      </c>
      <c r="N8" s="67" t="s">
        <v>51</v>
      </c>
      <c r="O8" s="67"/>
      <c r="P8" s="67"/>
      <c r="Q8" s="68" t="s">
        <v>52</v>
      </c>
      <c r="R8" s="69"/>
      <c r="S8" s="70"/>
    </row>
    <row r="9" spans="1:22" ht="159.75" customHeight="1" x14ac:dyDescent="0.45">
      <c r="B9" s="76"/>
      <c r="C9" s="15" t="s">
        <v>6</v>
      </c>
      <c r="D9" s="16" t="s">
        <v>4</v>
      </c>
      <c r="E9" s="76"/>
      <c r="F9" s="16" t="s">
        <v>5</v>
      </c>
      <c r="G9" s="16" t="s">
        <v>14</v>
      </c>
      <c r="H9" s="66"/>
      <c r="I9" s="66"/>
      <c r="J9" s="79"/>
      <c r="K9" s="79"/>
      <c r="L9" s="66"/>
      <c r="M9" s="80"/>
      <c r="N9" s="16" t="s">
        <v>50</v>
      </c>
      <c r="O9" s="16" t="s">
        <v>56</v>
      </c>
      <c r="P9" s="16" t="s">
        <v>78</v>
      </c>
      <c r="Q9" s="16" t="s">
        <v>16</v>
      </c>
      <c r="R9" s="16" t="s">
        <v>17</v>
      </c>
      <c r="S9" s="16" t="s">
        <v>18</v>
      </c>
    </row>
    <row r="10" spans="1:22" s="4" customFormat="1" x14ac:dyDescent="0.45">
      <c r="A10" s="1"/>
      <c r="B10" s="17">
        <v>1</v>
      </c>
      <c r="C10" s="18">
        <v>2</v>
      </c>
      <c r="D10" s="19">
        <v>3</v>
      </c>
      <c r="E10" s="19">
        <v>4</v>
      </c>
      <c r="F10" s="20">
        <v>5</v>
      </c>
      <c r="G10" s="19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</row>
    <row r="11" spans="1:22" ht="126" customHeight="1" x14ac:dyDescent="0.45">
      <c r="B11" s="33"/>
      <c r="C11" s="35" t="s">
        <v>41</v>
      </c>
      <c r="D11" s="35" t="s">
        <v>20</v>
      </c>
      <c r="E11" s="35"/>
      <c r="F11" s="35"/>
      <c r="G11" s="35"/>
      <c r="H11" s="36" t="s">
        <v>57</v>
      </c>
      <c r="I11" s="56" t="s">
        <v>19</v>
      </c>
      <c r="J11" s="55">
        <v>758.8</v>
      </c>
      <c r="K11" s="47">
        <v>906.7</v>
      </c>
      <c r="L11" s="48">
        <v>414.2</v>
      </c>
      <c r="M11" s="47">
        <f>K11</f>
        <v>906.7</v>
      </c>
      <c r="N11" s="47">
        <v>998</v>
      </c>
      <c r="O11" s="47">
        <v>1064.9000000000001</v>
      </c>
      <c r="P11" s="49">
        <v>1137.3</v>
      </c>
      <c r="Q11" s="38"/>
      <c r="R11" s="36"/>
      <c r="S11" s="36"/>
    </row>
    <row r="12" spans="1:22" ht="126" customHeight="1" x14ac:dyDescent="0.45">
      <c r="B12" s="33"/>
      <c r="C12" s="35" t="s">
        <v>73</v>
      </c>
      <c r="D12" s="34" t="s">
        <v>67</v>
      </c>
      <c r="E12" s="35"/>
      <c r="F12" s="35"/>
      <c r="G12" s="35"/>
      <c r="H12" s="36" t="s">
        <v>57</v>
      </c>
      <c r="I12" s="56" t="s">
        <v>19</v>
      </c>
      <c r="J12" s="55">
        <v>0.1</v>
      </c>
      <c r="K12" s="47"/>
      <c r="L12" s="48"/>
      <c r="M12" s="47">
        <f t="shared" ref="M12:M35" si="0">K12</f>
        <v>0</v>
      </c>
      <c r="N12" s="47"/>
      <c r="O12" s="47"/>
      <c r="P12" s="49"/>
      <c r="Q12" s="38"/>
      <c r="R12" s="36"/>
      <c r="S12" s="36"/>
    </row>
    <row r="13" spans="1:22" ht="126" customHeight="1" x14ac:dyDescent="0.45">
      <c r="B13" s="33"/>
      <c r="C13" s="35" t="s">
        <v>39</v>
      </c>
      <c r="D13" s="35" t="s">
        <v>40</v>
      </c>
      <c r="E13" s="35"/>
      <c r="F13" s="35"/>
      <c r="G13" s="35"/>
      <c r="H13" s="36" t="s">
        <v>57</v>
      </c>
      <c r="I13" s="56" t="s">
        <v>19</v>
      </c>
      <c r="J13" s="47">
        <v>0.2</v>
      </c>
      <c r="K13" s="47"/>
      <c r="L13" s="50"/>
      <c r="M13" s="47">
        <f t="shared" si="0"/>
        <v>0</v>
      </c>
      <c r="N13" s="47"/>
      <c r="O13" s="47"/>
      <c r="P13" s="49"/>
      <c r="Q13" s="38"/>
      <c r="R13" s="36"/>
      <c r="S13" s="36"/>
    </row>
    <row r="14" spans="1:22" ht="126" customHeight="1" x14ac:dyDescent="0.45">
      <c r="B14" s="33"/>
      <c r="C14" s="41" t="s">
        <v>66</v>
      </c>
      <c r="D14" s="35" t="s">
        <v>65</v>
      </c>
      <c r="E14" s="35"/>
      <c r="F14" s="35"/>
      <c r="G14" s="35"/>
      <c r="H14" s="36" t="s">
        <v>57</v>
      </c>
      <c r="I14" s="56" t="s">
        <v>19</v>
      </c>
      <c r="J14" s="47"/>
      <c r="K14" s="47"/>
      <c r="L14" s="50"/>
      <c r="M14" s="47">
        <f t="shared" si="0"/>
        <v>0</v>
      </c>
      <c r="N14" s="47"/>
      <c r="O14" s="47"/>
      <c r="P14" s="49"/>
      <c r="Q14" s="38"/>
      <c r="R14" s="36"/>
      <c r="S14" s="36"/>
    </row>
    <row r="15" spans="1:22" ht="126" customHeight="1" x14ac:dyDescent="0.45">
      <c r="B15" s="33"/>
      <c r="C15" s="41" t="s">
        <v>79</v>
      </c>
      <c r="D15" s="35" t="s">
        <v>80</v>
      </c>
      <c r="E15" s="35"/>
      <c r="F15" s="35"/>
      <c r="G15" s="35"/>
      <c r="H15" s="36" t="s">
        <v>57</v>
      </c>
      <c r="I15" s="56" t="s">
        <v>19</v>
      </c>
      <c r="J15" s="47"/>
      <c r="K15" s="47"/>
      <c r="L15" s="50">
        <v>65</v>
      </c>
      <c r="M15" s="47">
        <f t="shared" ref="M15" si="1">K15</f>
        <v>0</v>
      </c>
      <c r="N15" s="47"/>
      <c r="O15" s="47"/>
      <c r="P15" s="49"/>
      <c r="Q15" s="38"/>
      <c r="R15" s="36"/>
      <c r="S15" s="36"/>
    </row>
    <row r="16" spans="1:22" ht="126" customHeight="1" x14ac:dyDescent="0.45">
      <c r="B16" s="33"/>
      <c r="C16" s="41" t="s">
        <v>81</v>
      </c>
      <c r="D16" s="35" t="s">
        <v>82</v>
      </c>
      <c r="E16" s="35"/>
      <c r="F16" s="35"/>
      <c r="G16" s="35"/>
      <c r="H16" s="36" t="s">
        <v>57</v>
      </c>
      <c r="I16" s="56" t="s">
        <v>19</v>
      </c>
      <c r="J16" s="47"/>
      <c r="K16" s="47"/>
      <c r="L16" s="50">
        <v>249</v>
      </c>
      <c r="M16" s="47">
        <f t="shared" ref="M16" si="2">K16</f>
        <v>0</v>
      </c>
      <c r="N16" s="47"/>
      <c r="O16" s="47"/>
      <c r="P16" s="49"/>
      <c r="Q16" s="38"/>
      <c r="R16" s="36"/>
      <c r="S16" s="36"/>
    </row>
    <row r="17" spans="3:19" s="31" customFormat="1" ht="126" x14ac:dyDescent="0.45">
      <c r="C17" s="41" t="s">
        <v>77</v>
      </c>
      <c r="D17" s="35" t="s">
        <v>21</v>
      </c>
      <c r="E17" s="35"/>
      <c r="F17" s="35"/>
      <c r="G17" s="35"/>
      <c r="H17" s="36" t="s">
        <v>57</v>
      </c>
      <c r="I17" s="56" t="s">
        <v>61</v>
      </c>
      <c r="J17" s="55">
        <v>315.2</v>
      </c>
      <c r="K17" s="47">
        <v>274.8</v>
      </c>
      <c r="L17" s="48">
        <v>249.6</v>
      </c>
      <c r="M17" s="47">
        <f t="shared" si="0"/>
        <v>274.8</v>
      </c>
      <c r="N17" s="50">
        <v>348.1</v>
      </c>
      <c r="O17" s="50">
        <v>416.2</v>
      </c>
      <c r="P17" s="50">
        <v>422.1</v>
      </c>
      <c r="Q17" s="39"/>
      <c r="R17" s="35"/>
      <c r="S17" s="35"/>
    </row>
    <row r="18" spans="3:19" s="31" customFormat="1" ht="126" x14ac:dyDescent="0.45">
      <c r="C18" s="41" t="s">
        <v>74</v>
      </c>
      <c r="D18" s="35" t="s">
        <v>22</v>
      </c>
      <c r="E18" s="35"/>
      <c r="F18" s="35"/>
      <c r="G18" s="35"/>
      <c r="H18" s="36" t="s">
        <v>57</v>
      </c>
      <c r="I18" s="56" t="s">
        <v>61</v>
      </c>
      <c r="J18" s="55">
        <v>1.7</v>
      </c>
      <c r="K18" s="47">
        <v>1.9</v>
      </c>
      <c r="L18" s="48">
        <v>1.3</v>
      </c>
      <c r="M18" s="47">
        <f t="shared" si="0"/>
        <v>1.9</v>
      </c>
      <c r="N18" s="50">
        <v>2.2999999999999998</v>
      </c>
      <c r="O18" s="50">
        <v>2.6</v>
      </c>
      <c r="P18" s="50">
        <v>2.6</v>
      </c>
      <c r="Q18" s="39"/>
      <c r="R18" s="35"/>
      <c r="S18" s="35"/>
    </row>
    <row r="19" spans="3:19" s="31" customFormat="1" ht="126" x14ac:dyDescent="0.45">
      <c r="C19" s="41" t="s">
        <v>75</v>
      </c>
      <c r="D19" s="35" t="s">
        <v>23</v>
      </c>
      <c r="E19" s="35"/>
      <c r="F19" s="35"/>
      <c r="G19" s="35"/>
      <c r="H19" s="36" t="s">
        <v>57</v>
      </c>
      <c r="I19" s="56" t="s">
        <v>61</v>
      </c>
      <c r="J19" s="55">
        <v>348</v>
      </c>
      <c r="K19" s="47">
        <v>339.7</v>
      </c>
      <c r="L19" s="48">
        <v>265.7</v>
      </c>
      <c r="M19" s="47">
        <f t="shared" si="0"/>
        <v>339.7</v>
      </c>
      <c r="N19" s="50">
        <v>404.6</v>
      </c>
      <c r="O19" s="50">
        <v>466.6</v>
      </c>
      <c r="P19" s="50">
        <v>464.5</v>
      </c>
      <c r="Q19" s="39"/>
      <c r="R19" s="35"/>
      <c r="S19" s="35"/>
    </row>
    <row r="20" spans="3:19" s="31" customFormat="1" ht="126" x14ac:dyDescent="0.45">
      <c r="C20" s="41" t="s">
        <v>76</v>
      </c>
      <c r="D20" s="35" t="s">
        <v>24</v>
      </c>
      <c r="E20" s="35"/>
      <c r="F20" s="35"/>
      <c r="G20" s="35"/>
      <c r="H20" s="36" t="s">
        <v>57</v>
      </c>
      <c r="I20" s="56" t="s">
        <v>61</v>
      </c>
      <c r="J20" s="55">
        <v>-36.1</v>
      </c>
      <c r="K20" s="47">
        <v>-36.1</v>
      </c>
      <c r="L20" s="48">
        <v>-29.3</v>
      </c>
      <c r="M20" s="47">
        <f t="shared" si="0"/>
        <v>-36.1</v>
      </c>
      <c r="N20" s="50">
        <v>-41.6</v>
      </c>
      <c r="O20" s="50">
        <v>-48</v>
      </c>
      <c r="P20" s="50">
        <v>-45.2</v>
      </c>
      <c r="Q20" s="39"/>
      <c r="R20" s="35"/>
      <c r="S20" s="35"/>
    </row>
    <row r="21" spans="3:19" s="31" customFormat="1" ht="126" x14ac:dyDescent="0.45">
      <c r="C21" s="40" t="s">
        <v>25</v>
      </c>
      <c r="D21" s="35" t="s">
        <v>26</v>
      </c>
      <c r="E21" s="35"/>
      <c r="F21" s="35"/>
      <c r="G21" s="35"/>
      <c r="H21" s="36" t="s">
        <v>57</v>
      </c>
      <c r="I21" s="56" t="s">
        <v>19</v>
      </c>
      <c r="J21" s="55"/>
      <c r="K21" s="47"/>
      <c r="L21" s="48">
        <v>-1.3</v>
      </c>
      <c r="M21" s="47"/>
      <c r="N21" s="47"/>
      <c r="O21" s="47"/>
      <c r="P21" s="47"/>
      <c r="Q21" s="39"/>
      <c r="R21" s="35"/>
      <c r="S21" s="35"/>
    </row>
    <row r="22" spans="3:19" s="31" customFormat="1" ht="126" x14ac:dyDescent="0.45">
      <c r="C22" s="45" t="s">
        <v>27</v>
      </c>
      <c r="D22" s="35" t="s">
        <v>28</v>
      </c>
      <c r="E22" s="35"/>
      <c r="F22" s="35"/>
      <c r="G22" s="35"/>
      <c r="H22" s="36" t="s">
        <v>57</v>
      </c>
      <c r="I22" s="56" t="s">
        <v>19</v>
      </c>
      <c r="J22" s="47">
        <v>66.099999999999994</v>
      </c>
      <c r="K22" s="47">
        <v>48</v>
      </c>
      <c r="L22" s="50">
        <v>9.1999999999999993</v>
      </c>
      <c r="M22" s="47">
        <f t="shared" si="0"/>
        <v>48</v>
      </c>
      <c r="N22" s="47">
        <v>80</v>
      </c>
      <c r="O22" s="47">
        <v>88</v>
      </c>
      <c r="P22" s="47">
        <v>96.7</v>
      </c>
      <c r="Q22" s="39"/>
      <c r="R22" s="35"/>
      <c r="S22" s="35"/>
    </row>
    <row r="23" spans="3:19" s="31" customFormat="1" ht="126.6" thickBot="1" x14ac:dyDescent="0.5">
      <c r="C23" s="43" t="s">
        <v>32</v>
      </c>
      <c r="D23" s="42" t="s">
        <v>29</v>
      </c>
      <c r="E23" s="35"/>
      <c r="F23" s="35"/>
      <c r="G23" s="35"/>
      <c r="H23" s="36" t="s">
        <v>57</v>
      </c>
      <c r="I23" s="56" t="s">
        <v>19</v>
      </c>
      <c r="J23" s="53">
        <v>1273.4000000000001</v>
      </c>
      <c r="K23" s="47">
        <v>562.5</v>
      </c>
      <c r="L23" s="48">
        <v>175.5</v>
      </c>
      <c r="M23" s="47">
        <f t="shared" si="0"/>
        <v>562.5</v>
      </c>
      <c r="N23" s="47">
        <v>455.1</v>
      </c>
      <c r="O23" s="47">
        <v>455.1</v>
      </c>
      <c r="P23" s="47">
        <v>455.1</v>
      </c>
      <c r="Q23" s="58"/>
      <c r="R23" s="37"/>
      <c r="S23" s="37"/>
    </row>
    <row r="24" spans="3:19" s="31" customFormat="1" ht="126.6" thickBot="1" x14ac:dyDescent="0.5">
      <c r="C24" s="43" t="s">
        <v>31</v>
      </c>
      <c r="D24" s="42" t="s">
        <v>30</v>
      </c>
      <c r="E24" s="35"/>
      <c r="F24" s="35"/>
      <c r="G24" s="35"/>
      <c r="H24" s="36" t="s">
        <v>57</v>
      </c>
      <c r="I24" s="56" t="s">
        <v>19</v>
      </c>
      <c r="J24" s="53">
        <v>295.60000000000002</v>
      </c>
      <c r="K24" s="47">
        <v>290</v>
      </c>
      <c r="L24" s="48">
        <v>17</v>
      </c>
      <c r="M24" s="47">
        <f t="shared" si="0"/>
        <v>290</v>
      </c>
      <c r="N24" s="47">
        <v>323.39999999999998</v>
      </c>
      <c r="O24" s="47">
        <v>323.39999999999998</v>
      </c>
      <c r="P24" s="47">
        <v>323.39999999999998</v>
      </c>
      <c r="Q24" s="58"/>
      <c r="R24" s="37"/>
      <c r="S24" s="37"/>
    </row>
    <row r="25" spans="3:19" s="31" customFormat="1" ht="126" x14ac:dyDescent="0.45">
      <c r="C25" s="41" t="s">
        <v>48</v>
      </c>
      <c r="D25" s="35" t="s">
        <v>49</v>
      </c>
      <c r="E25" s="35"/>
      <c r="F25" s="35"/>
      <c r="G25" s="35"/>
      <c r="H25" s="36" t="s">
        <v>57</v>
      </c>
      <c r="I25" s="56" t="s">
        <v>19</v>
      </c>
      <c r="J25" s="55">
        <v>-1.5</v>
      </c>
      <c r="K25" s="47"/>
      <c r="L25" s="48"/>
      <c r="M25" s="47">
        <f t="shared" si="0"/>
        <v>0</v>
      </c>
      <c r="N25" s="47"/>
      <c r="O25" s="47"/>
      <c r="P25" s="47"/>
      <c r="Q25" s="58"/>
      <c r="R25" s="37"/>
      <c r="S25" s="37"/>
    </row>
    <row r="26" spans="3:19" s="31" customFormat="1" ht="126" x14ac:dyDescent="0.45">
      <c r="C26" s="41" t="s">
        <v>34</v>
      </c>
      <c r="D26" s="35" t="s">
        <v>33</v>
      </c>
      <c r="E26" s="35"/>
      <c r="F26" s="35"/>
      <c r="G26" s="35"/>
      <c r="H26" s="36" t="s">
        <v>57</v>
      </c>
      <c r="I26" s="56" t="s">
        <v>60</v>
      </c>
      <c r="J26" s="55">
        <v>249.2</v>
      </c>
      <c r="K26" s="47">
        <v>152.30000000000001</v>
      </c>
      <c r="L26" s="48">
        <v>114.2</v>
      </c>
      <c r="M26" s="47">
        <f t="shared" si="0"/>
        <v>152.30000000000001</v>
      </c>
      <c r="N26" s="47">
        <v>152.30000000000001</v>
      </c>
      <c r="O26" s="47">
        <v>152.30000000000001</v>
      </c>
      <c r="P26" s="47">
        <v>152.30000000000001</v>
      </c>
      <c r="Q26" s="58"/>
      <c r="R26" s="37"/>
      <c r="S26" s="37"/>
    </row>
    <row r="27" spans="3:19" s="31" customFormat="1" ht="126" x14ac:dyDescent="0.45">
      <c r="C27" s="41" t="s">
        <v>63</v>
      </c>
      <c r="D27" s="35" t="s">
        <v>62</v>
      </c>
      <c r="E27" s="35"/>
      <c r="F27" s="35"/>
      <c r="G27" s="35"/>
      <c r="H27" s="36" t="s">
        <v>57</v>
      </c>
      <c r="I27" s="56" t="s">
        <v>60</v>
      </c>
      <c r="J27" s="55">
        <v>405</v>
      </c>
      <c r="K27" s="47">
        <v>424</v>
      </c>
      <c r="L27" s="48">
        <v>424</v>
      </c>
      <c r="M27" s="47">
        <f t="shared" si="0"/>
        <v>424</v>
      </c>
      <c r="N27" s="47"/>
      <c r="O27" s="47"/>
      <c r="P27" s="47"/>
      <c r="Q27" s="58"/>
      <c r="R27" s="37"/>
      <c r="S27" s="37"/>
    </row>
    <row r="28" spans="3:19" s="31" customFormat="1" ht="118.8" customHeight="1" x14ac:dyDescent="0.45">
      <c r="C28" s="41" t="s">
        <v>70</v>
      </c>
      <c r="D28" s="35" t="s">
        <v>64</v>
      </c>
      <c r="E28" s="35"/>
      <c r="F28" s="35"/>
      <c r="G28" s="35"/>
      <c r="H28" s="36" t="s">
        <v>57</v>
      </c>
      <c r="I28" s="56" t="s">
        <v>60</v>
      </c>
      <c r="J28" s="55">
        <v>2.9</v>
      </c>
      <c r="K28" s="47"/>
      <c r="L28" s="48">
        <v>5</v>
      </c>
      <c r="M28" s="47">
        <f t="shared" si="0"/>
        <v>0</v>
      </c>
      <c r="N28" s="47"/>
      <c r="O28" s="47"/>
      <c r="P28" s="47"/>
      <c r="Q28" s="58"/>
      <c r="R28" s="37"/>
      <c r="S28" s="37"/>
    </row>
    <row r="29" spans="3:19" s="31" customFormat="1" ht="118.8" customHeight="1" x14ac:dyDescent="0.45">
      <c r="C29" s="41" t="s">
        <v>71</v>
      </c>
      <c r="D29" s="39" t="s">
        <v>69</v>
      </c>
      <c r="E29" s="35"/>
      <c r="F29" s="35"/>
      <c r="G29" s="35"/>
      <c r="H29" s="36" t="s">
        <v>57</v>
      </c>
      <c r="I29" s="56" t="s">
        <v>60</v>
      </c>
      <c r="J29" s="55">
        <v>95</v>
      </c>
      <c r="K29" s="47"/>
      <c r="L29" s="48"/>
      <c r="M29" s="47">
        <f t="shared" si="0"/>
        <v>0</v>
      </c>
      <c r="N29" s="47"/>
      <c r="O29" s="47"/>
      <c r="P29" s="47"/>
      <c r="Q29" s="58"/>
      <c r="R29" s="37"/>
      <c r="S29" s="37"/>
    </row>
    <row r="30" spans="3:19" s="31" customFormat="1" ht="126.6" thickBot="1" x14ac:dyDescent="0.5">
      <c r="C30" s="43" t="s">
        <v>54</v>
      </c>
      <c r="D30" s="42" t="s">
        <v>55</v>
      </c>
      <c r="E30" s="35"/>
      <c r="F30" s="35"/>
      <c r="G30" s="35"/>
      <c r="H30" s="36" t="s">
        <v>57</v>
      </c>
      <c r="I30" s="56" t="s">
        <v>60</v>
      </c>
      <c r="J30" s="55">
        <v>1716.2</v>
      </c>
      <c r="K30" s="47">
        <v>2224.8000000000002</v>
      </c>
      <c r="L30" s="48">
        <v>1719.2</v>
      </c>
      <c r="M30" s="47">
        <f t="shared" si="0"/>
        <v>2224.8000000000002</v>
      </c>
      <c r="N30" s="47">
        <v>2778.7</v>
      </c>
      <c r="O30" s="47">
        <v>1483.1</v>
      </c>
      <c r="P30" s="47">
        <v>1465.3</v>
      </c>
      <c r="Q30" s="58"/>
      <c r="R30" s="37"/>
      <c r="S30" s="37"/>
    </row>
    <row r="31" spans="3:19" s="31" customFormat="1" ht="126" x14ac:dyDescent="0.45">
      <c r="C31" s="44" t="s">
        <v>36</v>
      </c>
      <c r="D31" s="61" t="s">
        <v>72</v>
      </c>
      <c r="E31" s="35"/>
      <c r="F31" s="35"/>
      <c r="G31" s="35"/>
      <c r="H31" s="36" t="s">
        <v>57</v>
      </c>
      <c r="I31" s="56" t="s">
        <v>60</v>
      </c>
      <c r="J31" s="55">
        <v>121.2</v>
      </c>
      <c r="K31" s="47">
        <v>138.4</v>
      </c>
      <c r="L31" s="48">
        <v>103.8</v>
      </c>
      <c r="M31" s="47">
        <f t="shared" si="0"/>
        <v>138.4</v>
      </c>
      <c r="N31" s="47"/>
      <c r="O31" s="47"/>
      <c r="P31" s="47"/>
      <c r="Q31" s="58"/>
      <c r="R31" s="37"/>
      <c r="S31" s="37"/>
    </row>
    <row r="32" spans="3:19" s="31" customFormat="1" ht="126" x14ac:dyDescent="0.45">
      <c r="C32" s="41" t="s">
        <v>37</v>
      </c>
      <c r="D32" s="35" t="s">
        <v>35</v>
      </c>
      <c r="E32" s="39"/>
      <c r="F32" s="35"/>
      <c r="G32" s="35"/>
      <c r="H32" s="36" t="s">
        <v>57</v>
      </c>
      <c r="I32" s="56" t="s">
        <v>60</v>
      </c>
      <c r="J32" s="55">
        <v>0.1</v>
      </c>
      <c r="K32" s="47">
        <v>0.1</v>
      </c>
      <c r="L32" s="48">
        <v>0.1</v>
      </c>
      <c r="M32" s="47">
        <f t="shared" si="0"/>
        <v>0.1</v>
      </c>
      <c r="N32" s="47">
        <v>0.1</v>
      </c>
      <c r="O32" s="47">
        <v>0.1</v>
      </c>
      <c r="P32" s="47">
        <v>0.1</v>
      </c>
      <c r="Q32" s="58"/>
      <c r="R32" s="37"/>
      <c r="S32" s="37"/>
    </row>
    <row r="33" spans="2:21" s="31" customFormat="1" ht="126" x14ac:dyDescent="0.45">
      <c r="B33" s="33"/>
      <c r="C33" s="41" t="s">
        <v>44</v>
      </c>
      <c r="D33" s="35" t="s">
        <v>43</v>
      </c>
      <c r="E33" s="38"/>
      <c r="F33" s="36"/>
      <c r="G33" s="36"/>
      <c r="H33" s="36" t="s">
        <v>57</v>
      </c>
      <c r="I33" s="56" t="s">
        <v>60</v>
      </c>
      <c r="J33" s="55">
        <v>384.9</v>
      </c>
      <c r="K33" s="47"/>
      <c r="L33" s="48"/>
      <c r="M33" s="47">
        <f t="shared" si="0"/>
        <v>0</v>
      </c>
      <c r="N33" s="47"/>
      <c r="O33" s="47"/>
      <c r="P33" s="47"/>
      <c r="Q33" s="59"/>
      <c r="R33" s="52"/>
      <c r="S33" s="52"/>
      <c r="T33" s="33"/>
      <c r="U33" s="33"/>
    </row>
    <row r="34" spans="2:21" s="31" customFormat="1" ht="118.8" customHeight="1" x14ac:dyDescent="0.45">
      <c r="B34" s="33"/>
      <c r="C34" s="51" t="s">
        <v>45</v>
      </c>
      <c r="D34" s="63" t="s">
        <v>42</v>
      </c>
      <c r="E34" s="35"/>
      <c r="F34" s="36"/>
      <c r="G34" s="36"/>
      <c r="H34" s="36" t="s">
        <v>57</v>
      </c>
      <c r="I34" s="56" t="s">
        <v>60</v>
      </c>
      <c r="J34" s="55">
        <v>250</v>
      </c>
      <c r="K34" s="47">
        <v>467</v>
      </c>
      <c r="L34" s="53">
        <v>350</v>
      </c>
      <c r="M34" s="47">
        <f t="shared" si="0"/>
        <v>467</v>
      </c>
      <c r="N34" s="47"/>
      <c r="O34" s="47"/>
      <c r="P34" s="47"/>
      <c r="Q34" s="59"/>
      <c r="R34" s="52"/>
      <c r="S34" s="52"/>
      <c r="T34" s="33"/>
      <c r="U34" s="33"/>
    </row>
    <row r="35" spans="2:21" s="31" customFormat="1" ht="126" x14ac:dyDescent="0.45">
      <c r="B35" s="33"/>
      <c r="C35" s="51" t="s">
        <v>38</v>
      </c>
      <c r="D35" s="62" t="s">
        <v>46</v>
      </c>
      <c r="E35" s="36"/>
      <c r="F35" s="36"/>
      <c r="G35" s="36"/>
      <c r="H35" s="36" t="s">
        <v>57</v>
      </c>
      <c r="I35" s="56" t="s">
        <v>60</v>
      </c>
      <c r="J35" s="55">
        <v>382.1</v>
      </c>
      <c r="K35" s="35">
        <v>114</v>
      </c>
      <c r="L35" s="35"/>
      <c r="M35" s="47">
        <f t="shared" si="0"/>
        <v>114</v>
      </c>
      <c r="O35" s="47"/>
      <c r="P35" s="47"/>
      <c r="Q35" s="59"/>
      <c r="R35" s="52"/>
      <c r="S35" s="52"/>
      <c r="T35" s="33"/>
      <c r="U35" s="33"/>
    </row>
    <row r="36" spans="2:21" s="32" customFormat="1" x14ac:dyDescent="0.45">
      <c r="B36" s="31"/>
      <c r="C36" s="41"/>
      <c r="D36" s="46"/>
      <c r="E36" s="35"/>
      <c r="F36" s="35"/>
      <c r="G36" s="35"/>
      <c r="H36" s="35"/>
      <c r="I36" s="57"/>
      <c r="J36" s="55">
        <f>SUM(J11:J35)</f>
        <v>6628.1</v>
      </c>
      <c r="K36" s="55">
        <f>SUM(K11:K34)+K35</f>
        <v>5908.1</v>
      </c>
      <c r="L36" s="55">
        <f>SUM(L11:L35)</f>
        <v>4132.2000000000007</v>
      </c>
      <c r="M36" s="54">
        <f>SUM(M11:M35)</f>
        <v>5908.1</v>
      </c>
      <c r="N36" s="53">
        <f>SUM(N11:N34)</f>
        <v>5501</v>
      </c>
      <c r="O36" s="53">
        <f>SUM(O11:O35)</f>
        <v>4404.3000000000011</v>
      </c>
      <c r="P36" s="54">
        <f>SUM(P11:P35)</f>
        <v>4474.2000000000007</v>
      </c>
      <c r="Q36" s="60"/>
      <c r="R36" s="53"/>
      <c r="S36" s="53"/>
      <c r="T36" s="31"/>
      <c r="U36" s="31"/>
    </row>
    <row r="38" spans="2:21" x14ac:dyDescent="0.45">
      <c r="B38" s="21" t="s">
        <v>0</v>
      </c>
      <c r="D38" s="1" t="s">
        <v>58</v>
      </c>
      <c r="E38" s="22"/>
      <c r="F38" s="23"/>
      <c r="G38" s="24"/>
      <c r="H38" s="24"/>
      <c r="L38" s="25"/>
      <c r="M38" s="24" t="s">
        <v>59</v>
      </c>
      <c r="N38" s="24"/>
      <c r="O38" s="24"/>
      <c r="P38" s="26"/>
      <c r="Q38" s="26"/>
      <c r="R38" s="26"/>
      <c r="S38" s="27"/>
    </row>
    <row r="39" spans="2:21" x14ac:dyDescent="0.45">
      <c r="D39" s="71" t="s">
        <v>1</v>
      </c>
      <c r="E39" s="71"/>
      <c r="F39" s="71"/>
      <c r="G39" s="71"/>
      <c r="H39" s="28"/>
      <c r="J39" s="72" t="s">
        <v>2</v>
      </c>
      <c r="K39" s="72"/>
      <c r="L39" s="29"/>
      <c r="M39" s="73" t="s">
        <v>3</v>
      </c>
      <c r="N39" s="73"/>
      <c r="O39" s="73"/>
      <c r="P39" s="73"/>
      <c r="Q39" s="73"/>
      <c r="R39" s="73"/>
      <c r="S39" s="73"/>
    </row>
    <row r="43" spans="2:21" x14ac:dyDescent="0.45">
      <c r="B43" s="64" t="s">
        <v>47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</row>
    <row r="44" spans="2:21" x14ac:dyDescent="0.45"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</row>
    <row r="45" spans="2:21" ht="28.2" customHeight="1" x14ac:dyDescent="0.45"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</row>
    <row r="46" spans="2:21" ht="45.6" customHeight="1" x14ac:dyDescent="0.45"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</row>
    <row r="47" spans="2:21" x14ac:dyDescent="0.45">
      <c r="B47" s="5"/>
    </row>
  </sheetData>
  <mergeCells count="21">
    <mergeCell ref="B2:S2"/>
    <mergeCell ref="B3:S3"/>
    <mergeCell ref="B4:S4"/>
    <mergeCell ref="B8:B9"/>
    <mergeCell ref="C8:D8"/>
    <mergeCell ref="E8:E9"/>
    <mergeCell ref="F8:G8"/>
    <mergeCell ref="H8:H9"/>
    <mergeCell ref="I8:I9"/>
    <mergeCell ref="J8:J9"/>
    <mergeCell ref="B43:S44"/>
    <mergeCell ref="B45:S45"/>
    <mergeCell ref="B46:S46"/>
    <mergeCell ref="K8:K9"/>
    <mergeCell ref="L8:L9"/>
    <mergeCell ref="M8:M9"/>
    <mergeCell ref="N8:P8"/>
    <mergeCell ref="Q8:S8"/>
    <mergeCell ref="D39:G39"/>
    <mergeCell ref="J39:K39"/>
    <mergeCell ref="M39:S39"/>
  </mergeCells>
  <pageMargins left="0.35433070866141736" right="0.25" top="0.35433070866141736" bottom="0.35433070866141736" header="0.31496062992125984" footer="0.31496062992125984"/>
  <pageSetup paperSize="8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2019-11-15T04:25:17Z</cp:lastPrinted>
  <dcterms:created xsi:type="dcterms:W3CDTF">2017-09-22T07:03:09Z</dcterms:created>
  <dcterms:modified xsi:type="dcterms:W3CDTF">2023-11-15T07:31:04Z</dcterms:modified>
</cp:coreProperties>
</file>